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tiagocampos_anatel_gov_br/Documents/Contratações 2023/Dispensa Eletrônica/5.2023/"/>
    </mc:Choice>
  </mc:AlternateContent>
  <xr:revisionPtr revIDLastSave="0" documentId="8_{5EFFE1A7-0B95-4EA9-A138-F09E507E19AE}" xr6:coauthVersionLast="41" xr6:coauthVersionMax="47" xr10:uidLastSave="{00000000-0000-0000-0000-000000000000}"/>
  <bookViews>
    <workbookView xWindow="-120" yWindow="-120" windowWidth="29040" windowHeight="15840" xr2:uid="{F3404490-EA5B-4989-930F-0BAED0B60F56}"/>
  </bookViews>
  <sheets>
    <sheet name="Anatel 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G32" i="1"/>
  <c r="G31" i="1"/>
  <c r="G29" i="1"/>
  <c r="G27" i="1"/>
  <c r="G25" i="1"/>
  <c r="G24" i="1"/>
  <c r="G23" i="1"/>
  <c r="G22" i="1"/>
  <c r="G21" i="1"/>
  <c r="G20" i="1"/>
  <c r="G19" i="1"/>
  <c r="G17" i="1"/>
  <c r="F39" i="1" l="1"/>
  <c r="G34" i="1"/>
  <c r="F38" i="1"/>
  <c r="D38" i="1"/>
  <c r="F41" i="1" l="1"/>
  <c r="D39" i="1"/>
</calcChain>
</file>

<file path=xl/sharedStrings.xml><?xml version="1.0" encoding="utf-8"?>
<sst xmlns="http://schemas.openxmlformats.org/spreadsheetml/2006/main" count="86" uniqueCount="74">
  <si>
    <t>ITEM</t>
  </si>
  <si>
    <t>DESCRIÇÃO SUCINTA</t>
  </si>
  <si>
    <t>UNIDADE DE FORNECIMENTO</t>
  </si>
  <si>
    <t>QUANTIDADE MÁXIMA 
(a)</t>
  </si>
  <si>
    <t>VALOR UNITÁRIO (R$) (d)</t>
  </si>
  <si>
    <t>AVALIAÇÕES MÉDICAS</t>
  </si>
  <si>
    <t>1.1</t>
  </si>
  <si>
    <t>AVALIAÇÃO CLÍNICA (Médico Clínico Geral ou outra especialidade) - para servidores de todas as idades</t>
  </si>
  <si>
    <t>und</t>
  </si>
  <si>
    <t>EXAMES LABORATORIAIS - para servidores de todas as idades</t>
  </si>
  <si>
    <t>2.1</t>
  </si>
  <si>
    <t>Hemograma completo</t>
  </si>
  <si>
    <t>2.2</t>
  </si>
  <si>
    <t>Glicemia</t>
  </si>
  <si>
    <t>2.3</t>
  </si>
  <si>
    <t>Urina Tipo 1 (elementos anormais e sedimentoscopia - EAS)</t>
  </si>
  <si>
    <t>2.4</t>
  </si>
  <si>
    <t>Creatinina</t>
  </si>
  <si>
    <t>2.5</t>
  </si>
  <si>
    <t>Perfil Lipídico (lipidograma)</t>
  </si>
  <si>
    <t>2.6</t>
  </si>
  <si>
    <t>AST (transminiase glutâmica oxalacética - TGO)</t>
  </si>
  <si>
    <t>2.7</t>
  </si>
  <si>
    <t>ALT (transminiase glutâmica pirúvica - TGP)</t>
  </si>
  <si>
    <t>EXAMES COMPLEMENTARES I - somente para mulheres</t>
  </si>
  <si>
    <t>3.1</t>
  </si>
  <si>
    <t>Citologia oncótica (papanicolau) realizada por Ginecologista</t>
  </si>
  <si>
    <t>EXAMES COMPLEMENTARES II - servidores com mais de 45 anos de idade</t>
  </si>
  <si>
    <t>4.1</t>
  </si>
  <si>
    <t>Exame Oftalmológico (acuidade visual, oftalmoscopia, pressão ocular, visão estereoscópica) realizado por Oftalmologista</t>
  </si>
  <si>
    <t>EXAMES COMPLEMENTARES III - servidores com mais de 50 anos de idade</t>
  </si>
  <si>
    <t>5.1</t>
  </si>
  <si>
    <t>Pesquisa de sangue oculto nas fezes (imunocromatográfico)</t>
  </si>
  <si>
    <t>5.2</t>
  </si>
  <si>
    <t xml:space="preserve">Mamografia - somente para mulheres </t>
  </si>
  <si>
    <t>5.3</t>
  </si>
  <si>
    <t>PSA (Antígeno Prostático Específico) - somente para homens</t>
  </si>
  <si>
    <t>Valor Global</t>
  </si>
  <si>
    <t xml:space="preserve">Valores </t>
  </si>
  <si>
    <t xml:space="preserve">Total previsto para avaliações clínicas </t>
  </si>
  <si>
    <t xml:space="preserve">Total previsto para exames médicos </t>
  </si>
  <si>
    <t>VALOR TOTAL 
ESTIMATIVA (R$) 
(e) = (a) x (d)</t>
  </si>
  <si>
    <t>NOME FANTASIA:</t>
  </si>
  <si>
    <t>CNPJ:</t>
  </si>
  <si>
    <t>RAZÃO SOCIAL:</t>
  </si>
  <si>
    <t>TELEFONE:</t>
  </si>
  <si>
    <t>ENDEREÇO COMPLETO:</t>
  </si>
  <si>
    <t>FAX:</t>
  </si>
  <si>
    <t>VALIDADE DA PROPOSTA :</t>
  </si>
  <si>
    <t>E-MAIL:</t>
  </si>
  <si>
    <t xml:space="preserve">Agrupamento por exames e avaliações </t>
  </si>
  <si>
    <t xml:space="preserve">Quantidades de avaliações e exames </t>
  </si>
  <si>
    <t>Assinatura do Proponente ou Representante Legal</t>
  </si>
  <si>
    <t>Nº do Processo:</t>
  </si>
  <si>
    <t>53542.000867/2023-07</t>
  </si>
  <si>
    <t>Dispensa de Licitação nº:</t>
  </si>
  <si>
    <t>5/2023</t>
  </si>
  <si>
    <t>DISCRIMINAÇÃO DOS SERVIÇOS (DADOS REFERENTES À CONTRATAÇÃO)</t>
  </si>
  <si>
    <t>A</t>
  </si>
  <si>
    <t>Data de apresentação da proposta (dia/mês/ano):</t>
  </si>
  <si>
    <t>B</t>
  </si>
  <si>
    <t>Local de Prestação dos Serviços (Município/UF):</t>
  </si>
  <si>
    <t>Descrição dos Serviço</t>
  </si>
  <si>
    <t>Obs.: Prencher as células em Amarelo</t>
  </si>
  <si>
    <t>Valor Global da Proposta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</si>
  <si>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</si>
  <si>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</si>
  <si>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>Goiânia,            de                                   de 2023.</t>
  </si>
  <si>
    <t>Proposta de Preços - Planilha de Custos e Formação de Preços - Anatel/TO - Item 4</t>
  </si>
  <si>
    <t>Palmas-TO</t>
  </si>
  <si>
    <t>Serviços de exames médicos periódicos para os servidores da Unidade Operacional da Anatel no Estado do Tocantins (UO073), incluindo avaliações médicas e exames médicos, conforme quantidades, especificações, condições e exigências estabelecidas no Termo de Referência, Anexo II do Aviso de Dispensa.</t>
  </si>
  <si>
    <t>DESCRIÇÃO DE AVALIAÇÕES E EXAMES MÉDICOS PERIÓDICOS  - ANATEL TO (UO073)</t>
  </si>
  <si>
    <t>QUANTIDADES DE AVALIAÇÕES E EXAMES  MÉDICOS PERIÓDICOS</t>
  </si>
  <si>
    <t>DADOS 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</si>
</sst>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indexed="8"/>
      <name val="Calibri"/>
      <family val="2"/>
      <scheme val="minor"/>
    </font>
    <font>
      <b/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8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3" fillId="6" borderId="0" xfId="0" applyFont="1" applyFill="1"/>
    <xf numFmtId="0" fontId="6" fillId="6" borderId="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44" fontId="3" fillId="6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10" fillId="10" borderId="0" xfId="0" applyFont="1" applyFill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0" fillId="10" borderId="0" xfId="0" applyFont="1" applyFill="1"/>
    <xf numFmtId="0" fontId="9" fillId="0" borderId="6" xfId="1" applyFont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4" fontId="3" fillId="2" borderId="1" xfId="0" applyNumberFormat="1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 vertical="center"/>
    </xf>
    <xf numFmtId="0" fontId="12" fillId="6" borderId="8" xfId="2" applyFont="1" applyFill="1" applyBorder="1" applyAlignment="1">
      <alignment horizontal="center" vertical="center"/>
    </xf>
    <xf numFmtId="0" fontId="12" fillId="6" borderId="9" xfId="2" applyFont="1" applyFill="1" applyBorder="1" applyAlignment="1">
      <alignment horizontal="center" vertical="center"/>
    </xf>
    <xf numFmtId="0" fontId="12" fillId="6" borderId="10" xfId="2" applyFont="1" applyFill="1" applyBorder="1" applyAlignment="1">
      <alignment horizontal="center" vertical="center"/>
    </xf>
    <xf numFmtId="0" fontId="13" fillId="6" borderId="11" xfId="2" applyFont="1" applyFill="1" applyBorder="1" applyAlignment="1">
      <alignment horizontal="center" vertical="center" wrapText="1"/>
    </xf>
    <xf numFmtId="0" fontId="13" fillId="6" borderId="5" xfId="2" applyFont="1" applyFill="1" applyBorder="1" applyAlignment="1">
      <alignment horizontal="center" vertical="center" wrapText="1"/>
    </xf>
    <xf numFmtId="0" fontId="13" fillId="6" borderId="7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13" fillId="6" borderId="4" xfId="2" applyFont="1" applyFill="1" applyBorder="1" applyAlignment="1">
      <alignment horizontal="center" vertical="center" wrapText="1"/>
    </xf>
    <xf numFmtId="17" fontId="13" fillId="6" borderId="2" xfId="2" quotePrefix="1" applyNumberFormat="1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wrapText="1"/>
    </xf>
    <xf numFmtId="0" fontId="11" fillId="6" borderId="0" xfId="2" applyFill="1"/>
    <xf numFmtId="0" fontId="13" fillId="6" borderId="0" xfId="2" applyFont="1" applyFill="1"/>
    <xf numFmtId="0" fontId="14" fillId="12" borderId="8" xfId="2" applyFont="1" applyFill="1" applyBorder="1" applyAlignment="1">
      <alignment horizontal="center"/>
    </xf>
    <xf numFmtId="0" fontId="14" fillId="12" borderId="9" xfId="2" applyFont="1" applyFill="1" applyBorder="1" applyAlignment="1">
      <alignment horizontal="center"/>
    </xf>
    <xf numFmtId="0" fontId="14" fillId="12" borderId="10" xfId="2" applyFont="1" applyFill="1" applyBorder="1" applyAlignment="1">
      <alignment horizontal="center"/>
    </xf>
    <xf numFmtId="0" fontId="13" fillId="13" borderId="11" xfId="2" applyFont="1" applyFill="1" applyBorder="1" applyAlignment="1">
      <alignment vertical="center" wrapText="1"/>
    </xf>
    <xf numFmtId="14" fontId="13" fillId="6" borderId="11" xfId="2" applyNumberFormat="1" applyFont="1" applyFill="1" applyBorder="1" applyAlignment="1">
      <alignment horizontal="center" vertical="center" wrapText="1"/>
    </xf>
    <xf numFmtId="0" fontId="13" fillId="13" borderId="2" xfId="2" applyFont="1" applyFill="1" applyBorder="1" applyAlignment="1">
      <alignment vertical="center" wrapText="1"/>
    </xf>
    <xf numFmtId="0" fontId="14" fillId="13" borderId="2" xfId="2" applyFont="1" applyFill="1" applyBorder="1" applyAlignment="1">
      <alignment horizontal="center" vertical="center" wrapText="1"/>
    </xf>
    <xf numFmtId="0" fontId="14" fillId="13" borderId="3" xfId="2" applyFont="1" applyFill="1" applyBorder="1" applyAlignment="1">
      <alignment horizontal="center" vertical="center" wrapText="1"/>
    </xf>
    <xf numFmtId="0" fontId="14" fillId="13" borderId="4" xfId="2" applyFont="1" applyFill="1" applyBorder="1" applyAlignment="1">
      <alignment horizontal="center" vertical="center" wrapText="1"/>
    </xf>
    <xf numFmtId="0" fontId="13" fillId="13" borderId="2" xfId="2" applyFont="1" applyFill="1" applyBorder="1" applyAlignment="1">
      <alignment horizontal="center" vertical="center" wrapText="1"/>
    </xf>
    <xf numFmtId="0" fontId="13" fillId="13" borderId="3" xfId="2" applyFont="1" applyFill="1" applyBorder="1" applyAlignment="1">
      <alignment horizontal="center" vertical="center" wrapText="1"/>
    </xf>
    <xf numFmtId="0" fontId="13" fillId="13" borderId="4" xfId="2" applyFont="1" applyFill="1" applyBorder="1" applyAlignment="1">
      <alignment horizontal="center" vertical="center" wrapText="1"/>
    </xf>
    <xf numFmtId="0" fontId="15" fillId="14" borderId="0" xfId="0" applyFont="1" applyFill="1" applyAlignment="1">
      <alignment horizontal="center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44" fontId="3" fillId="0" borderId="17" xfId="0" applyNumberFormat="1" applyFont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left" vertical="center" wrapText="1"/>
    </xf>
    <xf numFmtId="0" fontId="7" fillId="7" borderId="19" xfId="0" applyFont="1" applyFill="1" applyBorder="1" applyAlignment="1">
      <alignment horizontal="left" vertical="center" wrapText="1"/>
    </xf>
    <xf numFmtId="0" fontId="7" fillId="7" borderId="20" xfId="0" applyFont="1" applyFill="1" applyBorder="1" applyAlignment="1">
      <alignment horizontal="left" vertical="center" wrapText="1"/>
    </xf>
    <xf numFmtId="44" fontId="8" fillId="7" borderId="21" xfId="0" applyNumberFormat="1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44" fontId="5" fillId="8" borderId="23" xfId="0" applyNumberFormat="1" applyFont="1" applyFill="1" applyBorder="1" applyAlignment="1">
      <alignment horizontal="center" vertical="center"/>
    </xf>
    <xf numFmtId="44" fontId="5" fillId="8" borderId="10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6" fillId="2" borderId="24" xfId="3" applyFont="1" applyFill="1" applyBorder="1" applyAlignment="1">
      <alignment vertical="center"/>
    </xf>
    <xf numFmtId="0" fontId="16" fillId="2" borderId="23" xfId="3" applyFont="1" applyFill="1" applyBorder="1" applyAlignment="1">
      <alignment horizontal="center" vertical="justify" wrapText="1"/>
    </xf>
    <xf numFmtId="0" fontId="16" fillId="2" borderId="9" xfId="3" applyFont="1" applyFill="1" applyBorder="1" applyAlignment="1">
      <alignment horizontal="center" vertical="justify" wrapText="1"/>
    </xf>
    <xf numFmtId="0" fontId="16" fillId="2" borderId="10" xfId="3" applyFont="1" applyFill="1" applyBorder="1" applyAlignment="1">
      <alignment horizontal="center" vertical="justify" wrapText="1"/>
    </xf>
    <xf numFmtId="0" fontId="9" fillId="0" borderId="0" xfId="1" applyFont="1" applyBorder="1" applyAlignment="1">
      <alignment horizontal="center"/>
    </xf>
    <xf numFmtId="44" fontId="3" fillId="14" borderId="1" xfId="0" applyNumberFormat="1" applyFont="1" applyFill="1" applyBorder="1" applyAlignment="1" applyProtection="1">
      <alignment horizontal="center" vertical="center" wrapText="1"/>
      <protection locked="0"/>
    </xf>
    <xf numFmtId="44" fontId="3" fillId="14" borderId="4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1" xr:uid="{2FDFC7BC-7005-4461-96AE-25F12396DF6C}"/>
    <cellStyle name="Normal 3" xfId="2" xr:uid="{D138249E-0146-4343-9758-DA0E9F57EFB7}"/>
    <cellStyle name="Normal 4" xfId="3" xr:uid="{DADE49B7-928E-4102-A5FF-EC017F8E52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C7CD4-7142-45BA-8718-5A0F64F405B2}">
  <dimension ref="B1:I54"/>
  <sheetViews>
    <sheetView tabSelected="1" workbookViewId="0">
      <selection activeCell="B1" sqref="B1:G1"/>
    </sheetView>
  </sheetViews>
  <sheetFormatPr defaultRowHeight="15" x14ac:dyDescent="0.25"/>
  <cols>
    <col min="1" max="1" width="3.28515625" style="1" customWidth="1"/>
    <col min="2" max="2" width="15.28515625" style="1" customWidth="1"/>
    <col min="3" max="3" width="79.42578125" style="1" customWidth="1"/>
    <col min="4" max="4" width="15.7109375" style="2" customWidth="1"/>
    <col min="5" max="5" width="18.85546875" style="2" customWidth="1"/>
    <col min="6" max="6" width="16.28515625" style="3" customWidth="1"/>
    <col min="7" max="7" width="17.5703125" style="3" customWidth="1"/>
    <col min="8" max="8" width="92.140625" style="3" customWidth="1"/>
    <col min="9" max="16384" width="9.140625" style="1"/>
  </cols>
  <sheetData>
    <row r="1" spans="2:9" ht="48.75" customHeight="1" thickBot="1" x14ac:dyDescent="0.3">
      <c r="B1" s="27" t="s">
        <v>68</v>
      </c>
      <c r="C1" s="28"/>
      <c r="D1" s="28"/>
      <c r="E1" s="28"/>
      <c r="F1" s="28"/>
      <c r="G1" s="29"/>
    </row>
    <row r="2" spans="2:9" x14ac:dyDescent="0.25">
      <c r="B2" s="30" t="s">
        <v>53</v>
      </c>
      <c r="C2" s="31"/>
      <c r="D2" s="30" t="s">
        <v>54</v>
      </c>
      <c r="E2" s="32"/>
      <c r="F2" s="32"/>
      <c r="G2" s="31"/>
    </row>
    <row r="3" spans="2:9" x14ac:dyDescent="0.25">
      <c r="B3" s="33" t="s">
        <v>55</v>
      </c>
      <c r="C3" s="34"/>
      <c r="D3" s="35" t="s">
        <v>56</v>
      </c>
      <c r="E3" s="36"/>
      <c r="F3" s="36"/>
      <c r="G3" s="34"/>
    </row>
    <row r="4" spans="2:9" ht="15.75" thickBot="1" x14ac:dyDescent="0.3">
      <c r="B4" s="37"/>
      <c r="C4" s="38"/>
      <c r="D4" s="38"/>
      <c r="E4" s="38"/>
      <c r="F4" s="37"/>
      <c r="G4" s="37"/>
    </row>
    <row r="5" spans="2:9" ht="15.75" thickBot="1" x14ac:dyDescent="0.3">
      <c r="B5" s="39" t="s">
        <v>57</v>
      </c>
      <c r="C5" s="40"/>
      <c r="D5" s="40"/>
      <c r="E5" s="40"/>
      <c r="F5" s="40"/>
      <c r="G5" s="41"/>
    </row>
    <row r="6" spans="2:9" x14ac:dyDescent="0.25">
      <c r="B6" s="42" t="s">
        <v>58</v>
      </c>
      <c r="C6" s="42" t="s">
        <v>59</v>
      </c>
      <c r="D6" s="43">
        <v>45096</v>
      </c>
      <c r="E6" s="32"/>
      <c r="F6" s="32"/>
      <c r="G6" s="31"/>
    </row>
    <row r="7" spans="2:9" x14ac:dyDescent="0.25">
      <c r="B7" s="44" t="s">
        <v>60</v>
      </c>
      <c r="C7" s="44" t="s">
        <v>61</v>
      </c>
      <c r="D7" s="33" t="s">
        <v>69</v>
      </c>
      <c r="E7" s="36"/>
      <c r="F7" s="36"/>
      <c r="G7" s="34"/>
    </row>
    <row r="8" spans="2:9" x14ac:dyDescent="0.25">
      <c r="B8" s="37"/>
      <c r="C8" s="37"/>
      <c r="D8" s="37"/>
      <c r="E8" s="37"/>
      <c r="F8" s="37"/>
      <c r="G8" s="37"/>
    </row>
    <row r="9" spans="2:9" x14ac:dyDescent="0.25">
      <c r="B9" s="45" t="s">
        <v>62</v>
      </c>
      <c r="C9" s="46"/>
      <c r="D9" s="46"/>
      <c r="E9" s="46"/>
      <c r="F9" s="46"/>
      <c r="G9" s="47"/>
    </row>
    <row r="10" spans="2:9" ht="42" customHeight="1" x14ac:dyDescent="0.25">
      <c r="B10" s="48" t="s">
        <v>70</v>
      </c>
      <c r="C10" s="49"/>
      <c r="D10" s="49"/>
      <c r="E10" s="49"/>
      <c r="F10" s="49"/>
      <c r="G10" s="50"/>
    </row>
    <row r="12" spans="2:9" ht="18.75" x14ac:dyDescent="0.3">
      <c r="D12" s="51" t="s">
        <v>63</v>
      </c>
      <c r="E12" s="51"/>
      <c r="F12" s="51"/>
      <c r="G12" s="51"/>
    </row>
    <row r="13" spans="2:9" ht="15.75" thickBot="1" x14ac:dyDescent="0.3"/>
    <row r="14" spans="2:9" ht="18.75" x14ac:dyDescent="0.25">
      <c r="B14" s="52" t="s">
        <v>71</v>
      </c>
      <c r="C14" s="53"/>
      <c r="D14" s="53"/>
      <c r="E14" s="53"/>
      <c r="F14" s="53"/>
      <c r="G14" s="54"/>
      <c r="I14" s="13"/>
    </row>
    <row r="15" spans="2:9" ht="45" x14ac:dyDescent="0.25">
      <c r="B15" s="55" t="s">
        <v>0</v>
      </c>
      <c r="C15" s="4" t="s">
        <v>1</v>
      </c>
      <c r="D15" s="4" t="s">
        <v>2</v>
      </c>
      <c r="E15" s="4" t="s">
        <v>3</v>
      </c>
      <c r="F15" s="4" t="s">
        <v>4</v>
      </c>
      <c r="G15" s="56" t="s">
        <v>41</v>
      </c>
      <c r="I15" s="13"/>
    </row>
    <row r="16" spans="2:9" x14ac:dyDescent="0.25">
      <c r="B16" s="57">
        <v>1</v>
      </c>
      <c r="C16" s="5" t="s">
        <v>5</v>
      </c>
      <c r="D16" s="6"/>
      <c r="E16" s="6"/>
      <c r="F16" s="6"/>
      <c r="G16" s="58"/>
      <c r="I16" s="13"/>
    </row>
    <row r="17" spans="2:9" ht="30" x14ac:dyDescent="0.25">
      <c r="B17" s="59" t="s">
        <v>6</v>
      </c>
      <c r="C17" s="7" t="s">
        <v>7</v>
      </c>
      <c r="D17" s="8" t="s">
        <v>8</v>
      </c>
      <c r="E17" s="14">
        <v>5</v>
      </c>
      <c r="F17" s="85">
        <v>0</v>
      </c>
      <c r="G17" s="60">
        <f>ROUND(E17*F17,2)</f>
        <v>0</v>
      </c>
      <c r="I17" s="13"/>
    </row>
    <row r="18" spans="2:9" x14ac:dyDescent="0.25">
      <c r="B18" s="57">
        <v>2</v>
      </c>
      <c r="C18" s="5" t="s">
        <v>9</v>
      </c>
      <c r="D18" s="6"/>
      <c r="E18" s="15"/>
      <c r="F18" s="6"/>
      <c r="G18" s="58"/>
      <c r="I18" s="13"/>
    </row>
    <row r="19" spans="2:9" x14ac:dyDescent="0.25">
      <c r="B19" s="61" t="s">
        <v>10</v>
      </c>
      <c r="C19" s="9" t="s">
        <v>11</v>
      </c>
      <c r="D19" s="10" t="s">
        <v>8</v>
      </c>
      <c r="E19" s="14">
        <v>5</v>
      </c>
      <c r="F19" s="84">
        <v>0</v>
      </c>
      <c r="G19" s="60">
        <f>ROUND(E19*F19,2)</f>
        <v>0</v>
      </c>
      <c r="I19" s="13"/>
    </row>
    <row r="20" spans="2:9" x14ac:dyDescent="0.25">
      <c r="B20" s="61" t="s">
        <v>12</v>
      </c>
      <c r="C20" s="9" t="s">
        <v>13</v>
      </c>
      <c r="D20" s="10" t="s">
        <v>8</v>
      </c>
      <c r="E20" s="14">
        <v>5</v>
      </c>
      <c r="F20" s="84">
        <v>0</v>
      </c>
      <c r="G20" s="60">
        <f>ROUND(E20*F20,2)</f>
        <v>0</v>
      </c>
      <c r="I20" s="13"/>
    </row>
    <row r="21" spans="2:9" x14ac:dyDescent="0.25">
      <c r="B21" s="61" t="s">
        <v>14</v>
      </c>
      <c r="C21" s="9" t="s">
        <v>15</v>
      </c>
      <c r="D21" s="10" t="s">
        <v>8</v>
      </c>
      <c r="E21" s="14">
        <v>5</v>
      </c>
      <c r="F21" s="84">
        <v>0</v>
      </c>
      <c r="G21" s="60">
        <f>ROUND(E21*F21,2)</f>
        <v>0</v>
      </c>
      <c r="I21" s="13"/>
    </row>
    <row r="22" spans="2:9" x14ac:dyDescent="0.25">
      <c r="B22" s="61" t="s">
        <v>16</v>
      </c>
      <c r="C22" s="9" t="s">
        <v>17</v>
      </c>
      <c r="D22" s="10" t="s">
        <v>8</v>
      </c>
      <c r="E22" s="14">
        <v>5</v>
      </c>
      <c r="F22" s="84">
        <v>0</v>
      </c>
      <c r="G22" s="60">
        <f>ROUND(E22*F22,2)</f>
        <v>0</v>
      </c>
      <c r="I22" s="13"/>
    </row>
    <row r="23" spans="2:9" x14ac:dyDescent="0.25">
      <c r="B23" s="61" t="s">
        <v>18</v>
      </c>
      <c r="C23" s="11" t="s">
        <v>19</v>
      </c>
      <c r="D23" s="10" t="s">
        <v>8</v>
      </c>
      <c r="E23" s="14">
        <v>5</v>
      </c>
      <c r="F23" s="84">
        <v>0</v>
      </c>
      <c r="G23" s="60">
        <f>ROUND(E23*F23,2)</f>
        <v>0</v>
      </c>
      <c r="I23" s="13"/>
    </row>
    <row r="24" spans="2:9" x14ac:dyDescent="0.25">
      <c r="B24" s="61" t="s">
        <v>20</v>
      </c>
      <c r="C24" s="9" t="s">
        <v>21</v>
      </c>
      <c r="D24" s="10" t="s">
        <v>8</v>
      </c>
      <c r="E24" s="14">
        <v>5</v>
      </c>
      <c r="F24" s="84">
        <v>0</v>
      </c>
      <c r="G24" s="60">
        <f>ROUND(E24*F24,2)</f>
        <v>0</v>
      </c>
      <c r="I24" s="13"/>
    </row>
    <row r="25" spans="2:9" x14ac:dyDescent="0.25">
      <c r="B25" s="61" t="s">
        <v>22</v>
      </c>
      <c r="C25" s="9" t="s">
        <v>23</v>
      </c>
      <c r="D25" s="10" t="s">
        <v>8</v>
      </c>
      <c r="E25" s="14">
        <v>5</v>
      </c>
      <c r="F25" s="84">
        <v>0</v>
      </c>
      <c r="G25" s="60">
        <f>ROUND(E25*F25,2)</f>
        <v>0</v>
      </c>
      <c r="I25" s="13"/>
    </row>
    <row r="26" spans="2:9" x14ac:dyDescent="0.25">
      <c r="B26" s="57">
        <v>3</v>
      </c>
      <c r="C26" s="5" t="s">
        <v>24</v>
      </c>
      <c r="D26" s="6"/>
      <c r="E26" s="15"/>
      <c r="F26" s="6"/>
      <c r="G26" s="58"/>
      <c r="I26" s="13"/>
    </row>
    <row r="27" spans="2:9" x14ac:dyDescent="0.25">
      <c r="B27" s="61" t="s">
        <v>25</v>
      </c>
      <c r="C27" s="9" t="s">
        <v>26</v>
      </c>
      <c r="D27" s="10" t="s">
        <v>8</v>
      </c>
      <c r="E27" s="14">
        <v>1</v>
      </c>
      <c r="F27" s="84">
        <v>0</v>
      </c>
      <c r="G27" s="60">
        <f>ROUND(E27*F27,2)</f>
        <v>0</v>
      </c>
      <c r="I27" s="13"/>
    </row>
    <row r="28" spans="2:9" x14ac:dyDescent="0.25">
      <c r="B28" s="57">
        <v>4</v>
      </c>
      <c r="C28" s="5" t="s">
        <v>27</v>
      </c>
      <c r="D28" s="6"/>
      <c r="E28" s="15"/>
      <c r="F28" s="6"/>
      <c r="G28" s="58"/>
      <c r="I28" s="13"/>
    </row>
    <row r="29" spans="2:9" ht="30" x14ac:dyDescent="0.25">
      <c r="B29" s="61" t="s">
        <v>28</v>
      </c>
      <c r="C29" s="9" t="s">
        <v>29</v>
      </c>
      <c r="D29" s="10" t="s">
        <v>8</v>
      </c>
      <c r="E29" s="16">
        <v>3</v>
      </c>
      <c r="F29" s="84">
        <v>0</v>
      </c>
      <c r="G29" s="60">
        <f>ROUND(E29*F29,2)</f>
        <v>0</v>
      </c>
      <c r="I29" s="13"/>
    </row>
    <row r="30" spans="2:9" x14ac:dyDescent="0.25">
      <c r="B30" s="57">
        <v>5</v>
      </c>
      <c r="C30" s="5" t="s">
        <v>30</v>
      </c>
      <c r="D30" s="6"/>
      <c r="E30" s="15"/>
      <c r="F30" s="6"/>
      <c r="G30" s="58"/>
      <c r="I30" s="13"/>
    </row>
    <row r="31" spans="2:9" x14ac:dyDescent="0.25">
      <c r="B31" s="61" t="s">
        <v>31</v>
      </c>
      <c r="C31" s="9" t="s">
        <v>32</v>
      </c>
      <c r="D31" s="10" t="s">
        <v>8</v>
      </c>
      <c r="E31" s="14">
        <v>2</v>
      </c>
      <c r="F31" s="84">
        <v>0</v>
      </c>
      <c r="G31" s="60">
        <f>ROUND(E31*F31,2)</f>
        <v>0</v>
      </c>
      <c r="I31" s="13"/>
    </row>
    <row r="32" spans="2:9" x14ac:dyDescent="0.25">
      <c r="B32" s="61" t="s">
        <v>33</v>
      </c>
      <c r="C32" s="9" t="s">
        <v>34</v>
      </c>
      <c r="D32" s="10" t="s">
        <v>8</v>
      </c>
      <c r="E32" s="14">
        <v>1</v>
      </c>
      <c r="F32" s="84">
        <v>0</v>
      </c>
      <c r="G32" s="60">
        <f>ROUND(E32*F32,2)</f>
        <v>0</v>
      </c>
      <c r="I32" s="13"/>
    </row>
    <row r="33" spans="2:9" x14ac:dyDescent="0.25">
      <c r="B33" s="61" t="s">
        <v>35</v>
      </c>
      <c r="C33" s="9" t="s">
        <v>36</v>
      </c>
      <c r="D33" s="10" t="s">
        <v>8</v>
      </c>
      <c r="E33" s="14">
        <v>1</v>
      </c>
      <c r="F33" s="84">
        <v>0</v>
      </c>
      <c r="G33" s="60">
        <f>ROUND(E33*F33,2)</f>
        <v>0</v>
      </c>
      <c r="I33" s="13"/>
    </row>
    <row r="34" spans="2:9" ht="16.5" thickBot="1" x14ac:dyDescent="0.3">
      <c r="B34" s="62" t="s">
        <v>37</v>
      </c>
      <c r="C34" s="63"/>
      <c r="D34" s="63"/>
      <c r="E34" s="63"/>
      <c r="F34" s="64"/>
      <c r="G34" s="65">
        <f>ROUND(SUM(G17:G33),2)</f>
        <v>0</v>
      </c>
      <c r="I34" s="13"/>
    </row>
    <row r="35" spans="2:9" x14ac:dyDescent="0.25">
      <c r="G35" s="18"/>
      <c r="I35" s="13"/>
    </row>
    <row r="36" spans="2:9" x14ac:dyDescent="0.25">
      <c r="B36" s="23" t="s">
        <v>72</v>
      </c>
      <c r="C36" s="23"/>
      <c r="D36" s="23"/>
      <c r="E36" s="23"/>
      <c r="F36" s="23"/>
      <c r="G36" s="23"/>
      <c r="I36" s="13"/>
    </row>
    <row r="37" spans="2:9" x14ac:dyDescent="0.25">
      <c r="B37" s="26" t="s">
        <v>50</v>
      </c>
      <c r="C37" s="26"/>
      <c r="D37" s="26" t="s">
        <v>51</v>
      </c>
      <c r="E37" s="26"/>
      <c r="F37" s="26" t="s">
        <v>38</v>
      </c>
      <c r="G37" s="26"/>
      <c r="I37" s="13"/>
    </row>
    <row r="38" spans="2:9" x14ac:dyDescent="0.25">
      <c r="B38" s="12">
        <v>1</v>
      </c>
      <c r="C38" s="12" t="s">
        <v>39</v>
      </c>
      <c r="D38" s="24">
        <f>E17</f>
        <v>5</v>
      </c>
      <c r="E38" s="24"/>
      <c r="F38" s="25">
        <f>G17</f>
        <v>0</v>
      </c>
      <c r="G38" s="25"/>
      <c r="H38" s="17"/>
      <c r="I38" s="13"/>
    </row>
    <row r="39" spans="2:9" x14ac:dyDescent="0.25">
      <c r="B39" s="12">
        <v>2</v>
      </c>
      <c r="C39" s="12" t="s">
        <v>40</v>
      </c>
      <c r="D39" s="24">
        <f>SUM(E19:E33)</f>
        <v>43</v>
      </c>
      <c r="E39" s="24"/>
      <c r="F39" s="25">
        <f>ROUND(SUM(G19:G33),2)</f>
        <v>0</v>
      </c>
      <c r="G39" s="25"/>
      <c r="H39" s="17"/>
      <c r="I39" s="13"/>
    </row>
    <row r="40" spans="2:9" ht="15.75" thickBot="1" x14ac:dyDescent="0.3"/>
    <row r="41" spans="2:9" ht="46.5" customHeight="1" thickBot="1" x14ac:dyDescent="0.3">
      <c r="B41" s="66" t="s">
        <v>64</v>
      </c>
      <c r="C41" s="67"/>
      <c r="D41" s="67"/>
      <c r="E41" s="68"/>
      <c r="F41" s="69">
        <f>ROUND(SUM(F38:G39),2)</f>
        <v>0</v>
      </c>
      <c r="G41" s="70"/>
    </row>
    <row r="43" spans="2:9" x14ac:dyDescent="0.25">
      <c r="B43" s="71" t="s">
        <v>73</v>
      </c>
      <c r="C43" s="72"/>
      <c r="D43" s="72"/>
      <c r="E43" s="72"/>
      <c r="F43" s="72"/>
      <c r="G43" s="73"/>
    </row>
    <row r="44" spans="2:9" ht="33" customHeight="1" x14ac:dyDescent="0.25">
      <c r="B44" s="74" t="s">
        <v>42</v>
      </c>
      <c r="C44" s="75"/>
      <c r="D44" s="75" t="s">
        <v>43</v>
      </c>
      <c r="E44" s="76"/>
      <c r="F44" s="77"/>
      <c r="G44" s="78"/>
    </row>
    <row r="45" spans="2:9" ht="33" customHeight="1" x14ac:dyDescent="0.25">
      <c r="B45" s="74" t="s">
        <v>44</v>
      </c>
      <c r="C45" s="75"/>
      <c r="D45" s="75" t="s">
        <v>45</v>
      </c>
      <c r="E45" s="76"/>
      <c r="F45" s="77"/>
      <c r="G45" s="78"/>
    </row>
    <row r="46" spans="2:9" ht="28.5" customHeight="1" x14ac:dyDescent="0.25">
      <c r="B46" s="74" t="s">
        <v>46</v>
      </c>
      <c r="C46" s="75"/>
      <c r="D46" s="75" t="s">
        <v>47</v>
      </c>
      <c r="E46" s="76"/>
      <c r="F46" s="77"/>
      <c r="G46" s="78"/>
    </row>
    <row r="47" spans="2:9" ht="47.25" customHeight="1" x14ac:dyDescent="0.25">
      <c r="B47" s="74" t="s">
        <v>48</v>
      </c>
      <c r="C47" s="75"/>
      <c r="D47" s="75" t="s">
        <v>49</v>
      </c>
      <c r="E47" s="76"/>
      <c r="F47" s="77"/>
      <c r="G47" s="78"/>
    </row>
    <row r="48" spans="2:9" ht="15.75" thickBot="1" x14ac:dyDescent="0.3"/>
    <row r="49" spans="2:7" ht="48" customHeight="1" thickBot="1" x14ac:dyDescent="0.3">
      <c r="B49" s="79" t="s">
        <v>65</v>
      </c>
      <c r="C49" s="80" t="s">
        <v>66</v>
      </c>
      <c r="D49" s="81"/>
      <c r="E49" s="81"/>
      <c r="F49" s="81"/>
      <c r="G49" s="82"/>
    </row>
    <row r="51" spans="2:7" x14ac:dyDescent="0.25">
      <c r="B51" s="20" t="s">
        <v>67</v>
      </c>
      <c r="C51" s="20"/>
      <c r="D51" s="20"/>
      <c r="G51" s="1"/>
    </row>
    <row r="52" spans="2:7" x14ac:dyDescent="0.25">
      <c r="B52" s="21"/>
      <c r="C52" s="21"/>
      <c r="D52" s="19"/>
      <c r="G52" s="1"/>
    </row>
    <row r="53" spans="2:7" x14ac:dyDescent="0.25">
      <c r="C53" s="83"/>
      <c r="D53" s="83"/>
      <c r="E53" s="83"/>
    </row>
    <row r="54" spans="2:7" x14ac:dyDescent="0.25">
      <c r="C54" s="22" t="s">
        <v>52</v>
      </c>
      <c r="D54" s="22"/>
    </row>
  </sheetData>
  <mergeCells count="33">
    <mergeCell ref="B52:C52"/>
    <mergeCell ref="C53:E53"/>
    <mergeCell ref="C54:D54"/>
    <mergeCell ref="D12:G12"/>
    <mergeCell ref="B41:E41"/>
    <mergeCell ref="F41:G41"/>
    <mergeCell ref="B43:G43"/>
    <mergeCell ref="E44:G44"/>
    <mergeCell ref="B5:G5"/>
    <mergeCell ref="D6:G6"/>
    <mergeCell ref="D7:G7"/>
    <mergeCell ref="B9:G9"/>
    <mergeCell ref="B10:G10"/>
    <mergeCell ref="B1:G1"/>
    <mergeCell ref="B2:C2"/>
    <mergeCell ref="D2:G2"/>
    <mergeCell ref="B3:C3"/>
    <mergeCell ref="D3:G3"/>
    <mergeCell ref="D39:E39"/>
    <mergeCell ref="F39:G39"/>
    <mergeCell ref="B14:G14"/>
    <mergeCell ref="B34:F34"/>
    <mergeCell ref="D38:E38"/>
    <mergeCell ref="F38:G38"/>
    <mergeCell ref="B36:G36"/>
    <mergeCell ref="B37:C37"/>
    <mergeCell ref="D37:E37"/>
    <mergeCell ref="F37:G37"/>
    <mergeCell ref="E45:G45"/>
    <mergeCell ref="E46:G46"/>
    <mergeCell ref="E47:G47"/>
    <mergeCell ref="C49:G49"/>
    <mergeCell ref="B51:D5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6B6B8846295F4E98D19320799ACECB" ma:contentTypeVersion="12" ma:contentTypeDescription="Crie um novo documento." ma:contentTypeScope="" ma:versionID="a6abb3fc6e06fdda1e301a7a1b189133">
  <xsd:schema xmlns:xsd="http://www.w3.org/2001/XMLSchema" xmlns:xs="http://www.w3.org/2001/XMLSchema" xmlns:p="http://schemas.microsoft.com/office/2006/metadata/properties" xmlns:ns3="6316a97c-1aa3-4900-9c6f-e47fc02f788e" xmlns:ns4="8f52b20b-ccac-49f1-800e-1cc8ffee8bcc" targetNamespace="http://schemas.microsoft.com/office/2006/metadata/properties" ma:root="true" ma:fieldsID="0032eadd045e0513622edb1498080ae1" ns3:_="" ns4:_="">
    <xsd:import namespace="6316a97c-1aa3-4900-9c6f-e47fc02f788e"/>
    <xsd:import namespace="8f52b20b-ccac-49f1-800e-1cc8ffee8b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6a97c-1aa3-4900-9c6f-e47fc02f78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2b20b-ccac-49f1-800e-1cc8ffee8b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16a97c-1aa3-4900-9c6f-e47fc02f788e" xsi:nil="true"/>
  </documentManagement>
</p:properties>
</file>

<file path=customXml/itemProps1.xml><?xml version="1.0" encoding="utf-8"?>
<ds:datastoreItem xmlns:ds="http://schemas.openxmlformats.org/officeDocument/2006/customXml" ds:itemID="{DF866115-795B-4161-9E12-5DDA4BDAB7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6a97c-1aa3-4900-9c6f-e47fc02f788e"/>
    <ds:schemaRef ds:uri="8f52b20b-ccac-49f1-800e-1cc8ffee8b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19C9CE-64E6-42B8-9DA3-EC48EC4C1E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D516F3-A6AC-4B61-B973-96F26FF27E52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6316a97c-1aa3-4900-9c6f-e47fc02f78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f52b20b-ccac-49f1-800e-1cc8ffee8b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Anatel 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Karinne Vasconcelos Dias</dc:creator>
  <cp:lastModifiedBy>Tiago Verissimo de Campos</cp:lastModifiedBy>
  <dcterms:created xsi:type="dcterms:W3CDTF">2023-04-04T01:59:56Z</dcterms:created>
  <dcterms:modified xsi:type="dcterms:W3CDTF">2023-06-07T18:53:40Z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0x010100D76B6B8846295F4E98D19320799ACECB</vt:lpwstr>
  </property>
</Properties>
</file>